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РН-Ванкор\НЛ\до 500 000\НЛ-2025-84\13.10.2025-11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A14" i="1" l="1"/>
  <c r="A15" i="1"/>
  <c r="A16" i="1"/>
  <c r="A17" i="1"/>
  <c r="A18" i="1" s="1"/>
  <c r="A19" i="1" s="1"/>
  <c r="A13" i="1"/>
  <c r="G20" i="1" l="1"/>
</calcChain>
</file>

<file path=xl/sharedStrings.xml><?xml version="1.0" encoding="utf-8"?>
<sst xmlns="http://schemas.openxmlformats.org/spreadsheetml/2006/main" count="68" uniqueCount="52">
  <si>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</si>
  <si>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</si>
  <si>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</si>
  <si>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</si>
  <si>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</si>
  <si>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</si>
  <si>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</si>
  <si>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</si>
  <si>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</si>
  <si>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</si>
  <si>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</si>
  <si>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</si>
  <si>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</si>
  <si>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</si>
  <si>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</si>
  <si>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</si>
  <si>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</si>
  <si>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</si>
  <si>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</si>
  <si>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</si>
  <si>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И.И. Москаленко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</si>
  <si>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</si>
  <si>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</si>
  <si>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</si>
  <si>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Начальник управления по работе
с запасами материально-технических ресурсов</t>
  </si>
  <si>
    <t>DBV2300001</t>
  </si>
  <si>
    <t>НЛ</t>
  </si>
  <si>
    <t>1240093</t>
  </si>
  <si>
    <t>Задвижка клиновая с выдвижным шпинделем 30лс541нж КЗ13011-500 500х16 ХЛ1 с фланцами и крепежом</t>
  </si>
  <si>
    <t>КМП</t>
  </si>
  <si>
    <t>DBV2300002</t>
  </si>
  <si>
    <t>1665654</t>
  </si>
  <si>
    <t>Обтюратор 1-150-16 ст09Г2С</t>
  </si>
  <si>
    <t>ШТ</t>
  </si>
  <si>
    <t>VNK2400002</t>
  </si>
  <si>
    <t>VNK2400005</t>
  </si>
  <si>
    <t>1272457</t>
  </si>
  <si>
    <t>1559987</t>
  </si>
  <si>
    <t>Клапан обратный VALTEC VT161 1"х16</t>
  </si>
  <si>
    <t>Клапан отсекающий VALTEC VT.539.N.04 1/2" 15х10</t>
  </si>
  <si>
    <t>1165364</t>
  </si>
  <si>
    <t>1264617</t>
  </si>
  <si>
    <t>1398754</t>
  </si>
  <si>
    <t>Прокладка А-300-100ПМБ исполнения А для фланца Ду 300 мм на P 100 кгс/см2 из паронита марки ПМБ</t>
  </si>
  <si>
    <t>Прокладка А-20-16ПМБ исполнения А для фланца Ду 20 мм на P 16 кгс/см2 из паронита марки ПМБ</t>
  </si>
  <si>
    <t>Прокладка А-300-63ПМБ-1 исполнения А для фланца Ду 300мм на P 63кгс/см2 из паронита марки ПМБ-1</t>
  </si>
  <si>
    <t>VNK1300001</t>
  </si>
  <si>
    <t>1338353</t>
  </si>
  <si>
    <t>Кран шаровый STC-idro арт.1508 25х40 муфта/резьба, ручка-бабочка</t>
  </si>
  <si>
    <t>Наименование лота:  "Арматура промышленная трубопроводная (Задвижка клиновая с выдвижным шпинделем 30лс541нж КЗ13011-500 500х16 ХЛ1 с фланцами и крепежом, Обтюратор 1-150-16 ст09Г2С, Клапан обратный VALTEC VT161 1"х16, Клапан отсекающий VALTEC VT.539.N.04 1/2" 15х10 и т.д.)"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</si>
  <si>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</si>
  <si>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НЛ-2025/84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</si>
</sst>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0" fontId="14" fillId="0" borderId="0" xfId="0" applyFont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topLeftCell="A19" zoomScale="85" zoomScaleNormal="80" zoomScaleSheetLayoutView="85" workbookViewId="0">
      <selection activeCell="A5" sqref="A5:I5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21</v>
      </c>
      <c r="I1" s="52"/>
    </row>
    <row r="2" spans="1:17" s="1" customFormat="1" ht="38.25" customHeight="1" x14ac:dyDescent="0.25">
      <c r="A2" s="59" t="s">
        <v>23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82.5" customHeight="1" x14ac:dyDescent="0.25">
      <c r="A3" s="57" t="s">
        <v>49</v>
      </c>
      <c r="B3" s="57"/>
      <c r="C3" s="57"/>
      <c r="D3" s="57"/>
      <c r="E3" s="57"/>
      <c r="F3" s="57"/>
      <c r="G3" s="57"/>
      <c r="H3" s="57"/>
      <c r="I3" s="57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51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50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22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25</v>
      </c>
      <c r="C12" s="25" t="s">
        <v>26</v>
      </c>
      <c r="D12" s="25" t="s">
        <v>27</v>
      </c>
      <c r="E12" s="26" t="s">
        <v>28</v>
      </c>
      <c r="F12" s="25" t="s">
        <v>29</v>
      </c>
      <c r="G12" s="33">
        <v>1</v>
      </c>
      <c r="H12" s="32">
        <v>197526.51</v>
      </c>
      <c r="I12" s="27">
        <v>39995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f>1+A12</f>
        <v>2</v>
      </c>
      <c r="B13" s="25" t="s">
        <v>30</v>
      </c>
      <c r="C13" s="25" t="s">
        <v>26</v>
      </c>
      <c r="D13" s="25" t="s">
        <v>31</v>
      </c>
      <c r="E13" s="26" t="s">
        <v>32</v>
      </c>
      <c r="F13" s="25" t="s">
        <v>33</v>
      </c>
      <c r="G13" s="33">
        <v>2</v>
      </c>
      <c r="H13" s="32">
        <v>701.11266666666666</v>
      </c>
      <c r="I13" s="27">
        <v>41760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f t="shared" ref="A14:A19" si="0">1+A13</f>
        <v>3</v>
      </c>
      <c r="B14" s="25" t="s">
        <v>34</v>
      </c>
      <c r="C14" s="25" t="s">
        <v>26</v>
      </c>
      <c r="D14" s="25" t="s">
        <v>36</v>
      </c>
      <c r="E14" s="26" t="s">
        <v>38</v>
      </c>
      <c r="F14" s="25" t="s">
        <v>33</v>
      </c>
      <c r="G14" s="33">
        <v>4</v>
      </c>
      <c r="H14" s="32">
        <v>53.738781192000005</v>
      </c>
      <c r="I14" s="27">
        <v>41616</v>
      </c>
      <c r="J14" s="21"/>
      <c r="K14" s="21"/>
      <c r="L14" s="21"/>
      <c r="M14" s="21"/>
      <c r="N14" s="21"/>
      <c r="O14" s="21"/>
      <c r="P14" s="21"/>
      <c r="Q14" s="21"/>
    </row>
    <row r="15" spans="1:17" s="3" customFormat="1" ht="30" customHeight="1" x14ac:dyDescent="0.2">
      <c r="A15" s="25">
        <f t="shared" si="0"/>
        <v>4</v>
      </c>
      <c r="B15" s="25" t="s">
        <v>35</v>
      </c>
      <c r="C15" s="25" t="s">
        <v>26</v>
      </c>
      <c r="D15" s="25" t="s">
        <v>37</v>
      </c>
      <c r="E15" s="26" t="s">
        <v>39</v>
      </c>
      <c r="F15" s="25" t="s">
        <v>33</v>
      </c>
      <c r="G15" s="33">
        <v>3</v>
      </c>
      <c r="H15" s="32">
        <v>9.7405161119999963</v>
      </c>
      <c r="I15" s="27">
        <v>41616</v>
      </c>
      <c r="J15" s="21"/>
      <c r="K15" s="21"/>
      <c r="L15" s="21"/>
      <c r="M15" s="21"/>
      <c r="N15" s="21"/>
      <c r="O15" s="21"/>
      <c r="P15" s="21"/>
      <c r="Q15" s="21"/>
    </row>
    <row r="16" spans="1:17" s="3" customFormat="1" ht="30" customHeight="1" x14ac:dyDescent="0.2">
      <c r="A16" s="25">
        <f t="shared" si="0"/>
        <v>5</v>
      </c>
      <c r="B16" s="25" t="s">
        <v>30</v>
      </c>
      <c r="C16" s="25" t="s">
        <v>26</v>
      </c>
      <c r="D16" s="25" t="s">
        <v>40</v>
      </c>
      <c r="E16" s="26" t="s">
        <v>43</v>
      </c>
      <c r="F16" s="25" t="s">
        <v>33</v>
      </c>
      <c r="G16" s="33">
        <v>5</v>
      </c>
      <c r="H16" s="32">
        <v>14.001203027759999</v>
      </c>
      <c r="I16" s="27">
        <v>40118</v>
      </c>
      <c r="J16" s="21"/>
      <c r="K16" s="21"/>
      <c r="L16" s="21"/>
      <c r="M16" s="21"/>
      <c r="N16" s="21"/>
      <c r="O16" s="21"/>
      <c r="P16" s="21"/>
      <c r="Q16" s="21"/>
    </row>
    <row r="17" spans="1:17" s="3" customFormat="1" ht="30" customHeight="1" x14ac:dyDescent="0.2">
      <c r="A17" s="25">
        <f t="shared" si="0"/>
        <v>6</v>
      </c>
      <c r="B17" s="25" t="s">
        <v>30</v>
      </c>
      <c r="C17" s="25" t="s">
        <v>26</v>
      </c>
      <c r="D17" s="25" t="s">
        <v>41</v>
      </c>
      <c r="E17" s="26" t="s">
        <v>44</v>
      </c>
      <c r="F17" s="25" t="s">
        <v>33</v>
      </c>
      <c r="G17" s="33">
        <v>4</v>
      </c>
      <c r="H17" s="32">
        <v>2.0281511216352004</v>
      </c>
      <c r="I17" s="27">
        <v>40118</v>
      </c>
      <c r="J17" s="21"/>
      <c r="K17" s="21"/>
      <c r="L17" s="21"/>
      <c r="M17" s="21"/>
      <c r="N17" s="21"/>
      <c r="O17" s="21"/>
      <c r="P17" s="21"/>
      <c r="Q17" s="21"/>
    </row>
    <row r="18" spans="1:17" s="3" customFormat="1" ht="30" customHeight="1" x14ac:dyDescent="0.2">
      <c r="A18" s="25">
        <f t="shared" si="0"/>
        <v>7</v>
      </c>
      <c r="B18" s="25" t="s">
        <v>30</v>
      </c>
      <c r="C18" s="25" t="s">
        <v>26</v>
      </c>
      <c r="D18" s="25" t="s">
        <v>42</v>
      </c>
      <c r="E18" s="26" t="s">
        <v>45</v>
      </c>
      <c r="F18" s="25" t="s">
        <v>33</v>
      </c>
      <c r="G18" s="33">
        <v>6</v>
      </c>
      <c r="H18" s="32">
        <v>12.034151141844005</v>
      </c>
      <c r="I18" s="27">
        <v>41553</v>
      </c>
      <c r="J18" s="21"/>
      <c r="K18" s="21"/>
      <c r="L18" s="21"/>
      <c r="M18" s="21"/>
      <c r="N18" s="21"/>
      <c r="O18" s="21"/>
      <c r="P18" s="21"/>
      <c r="Q18" s="21"/>
    </row>
    <row r="19" spans="1:17" s="3" customFormat="1" ht="30" customHeight="1" x14ac:dyDescent="0.2">
      <c r="A19" s="25">
        <f t="shared" si="0"/>
        <v>8</v>
      </c>
      <c r="B19" s="25" t="s">
        <v>46</v>
      </c>
      <c r="C19" s="25" t="s">
        <v>26</v>
      </c>
      <c r="D19" s="25" t="s">
        <v>47</v>
      </c>
      <c r="E19" s="26" t="s">
        <v>48</v>
      </c>
      <c r="F19" s="25" t="s">
        <v>33</v>
      </c>
      <c r="G19" s="33">
        <v>1</v>
      </c>
      <c r="H19" s="32">
        <v>49.584699391999997</v>
      </c>
      <c r="I19" s="27">
        <v>40483</v>
      </c>
      <c r="J19" s="21"/>
      <c r="K19" s="21"/>
      <c r="L19" s="21"/>
      <c r="M19" s="21"/>
      <c r="N19" s="21"/>
      <c r="O19" s="21"/>
      <c r="P19" s="21"/>
      <c r="Q19" s="21"/>
    </row>
    <row r="20" spans="1:17" s="4" customFormat="1" ht="15.75" x14ac:dyDescent="0.25">
      <c r="A20" s="53" t="s">
        <v>7</v>
      </c>
      <c r="B20" s="54"/>
      <c r="C20" s="54"/>
      <c r="D20" s="54"/>
      <c r="E20" s="55"/>
      <c r="F20" s="28"/>
      <c r="G20" s="29">
        <f>SUM(G12:G19)</f>
        <v>26</v>
      </c>
      <c r="H20" s="30"/>
      <c r="I20" s="31"/>
      <c r="J20" s="22"/>
      <c r="K20" s="21"/>
      <c r="L20" s="12"/>
      <c r="M20" s="12"/>
      <c r="N20" s="12"/>
      <c r="O20" s="12"/>
      <c r="P20" s="12"/>
      <c r="Q20" s="12"/>
    </row>
    <row r="21" spans="1:17" s="4" customFormat="1" x14ac:dyDescent="0.25">
      <c r="A21" s="42"/>
      <c r="B21" s="43"/>
      <c r="C21" s="43"/>
      <c r="D21" s="43"/>
      <c r="E21" s="43"/>
      <c r="F21" s="43"/>
      <c r="G21" s="43"/>
      <c r="H21" s="43"/>
      <c r="I21" s="44"/>
      <c r="J21" s="12"/>
      <c r="K21" s="23"/>
      <c r="L21" s="12"/>
      <c r="M21" s="12"/>
      <c r="N21" s="12"/>
      <c r="O21" s="12"/>
      <c r="P21" s="12"/>
      <c r="Q21" s="12"/>
    </row>
    <row r="22" spans="1:17" s="4" customFormat="1" ht="92.25" customHeight="1" x14ac:dyDescent="0.25">
      <c r="A22" s="38" t="s">
        <v>8</v>
      </c>
      <c r="B22" s="39"/>
      <c r="C22" s="39"/>
      <c r="D22" s="39"/>
      <c r="E22" s="40"/>
      <c r="F22" s="56" t="s">
        <v>14</v>
      </c>
      <c r="G22" s="56"/>
      <c r="H22" s="56"/>
      <c r="I22" s="56"/>
      <c r="J22" s="12"/>
      <c r="K22" s="12"/>
      <c r="L22" s="12"/>
      <c r="M22" s="12"/>
      <c r="N22" s="12"/>
      <c r="O22" s="12"/>
      <c r="P22" s="12"/>
      <c r="Q22" s="12"/>
    </row>
    <row r="23" spans="1:17" s="4" customFormat="1" ht="15.75" customHeight="1" x14ac:dyDescent="0.25">
      <c r="A23" s="38" t="s">
        <v>9</v>
      </c>
      <c r="B23" s="39"/>
      <c r="C23" s="39"/>
      <c r="D23" s="39"/>
      <c r="E23" s="40"/>
      <c r="F23" s="41" t="s">
        <v>13</v>
      </c>
      <c r="G23" s="41"/>
      <c r="H23" s="41"/>
      <c r="I23" s="41"/>
      <c r="Q23" s="12"/>
    </row>
    <row r="24" spans="1:17" s="4" customFormat="1" ht="33.75" customHeight="1" x14ac:dyDescent="0.25">
      <c r="A24" s="38" t="s">
        <v>15</v>
      </c>
      <c r="B24" s="39"/>
      <c r="C24" s="39"/>
      <c r="D24" s="39"/>
      <c r="E24" s="40"/>
      <c r="F24" s="41" t="s">
        <v>12</v>
      </c>
      <c r="G24" s="41"/>
      <c r="H24" s="41"/>
      <c r="I24" s="41"/>
      <c r="Q24" s="12"/>
    </row>
    <row r="25" spans="1:17" ht="121.5" customHeight="1" x14ac:dyDescent="0.25">
      <c r="A25" s="45" t="s">
        <v>17</v>
      </c>
      <c r="B25" s="46"/>
      <c r="C25" s="46"/>
      <c r="D25" s="46"/>
      <c r="E25" s="47"/>
      <c r="F25" s="48" t="s">
        <v>18</v>
      </c>
      <c r="G25" s="48"/>
      <c r="H25" s="48"/>
      <c r="I25" s="48"/>
    </row>
    <row r="26" spans="1:17" ht="43.5" customHeight="1" x14ac:dyDescent="0.3">
      <c r="A26" s="49" t="s">
        <v>24</v>
      </c>
      <c r="B26" s="49"/>
      <c r="C26" s="49"/>
      <c r="D26" s="49"/>
      <c r="E26" s="49"/>
      <c r="F26" s="50" t="s">
        <v>20</v>
      </c>
      <c r="G26" s="50"/>
      <c r="H26" s="50"/>
      <c r="I26" s="50"/>
      <c r="J26" s="35"/>
      <c r="K26" s="35"/>
    </row>
    <row r="27" spans="1:17" ht="44.25" customHeight="1" x14ac:dyDescent="0.25">
      <c r="A27" s="37"/>
      <c r="B27" s="37"/>
      <c r="C27" s="37"/>
      <c r="D27" s="37"/>
      <c r="E27" s="37"/>
      <c r="F27" s="36"/>
      <c r="G27" s="51"/>
      <c r="H27" s="51"/>
      <c r="I27" s="51"/>
      <c r="J27" s="51"/>
      <c r="K27" s="51"/>
      <c r="L27" s="5"/>
      <c r="M27" s="5"/>
      <c r="N27" s="5"/>
      <c r="O27" s="5"/>
      <c r="P27" s="5"/>
      <c r="Q27" s="5"/>
    </row>
    <row r="30" spans="1:17" ht="15.75" x14ac:dyDescent="0.25">
      <c r="A30" s="24"/>
      <c r="B30" s="24"/>
    </row>
    <row r="31" spans="1:17" ht="15.75" x14ac:dyDescent="0.25">
      <c r="A31" s="24"/>
      <c r="B31" s="24"/>
    </row>
  </sheetData>
  <mergeCells count="22"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7:E27"/>
    <mergeCell ref="A24:E24"/>
    <mergeCell ref="F24:I24"/>
    <mergeCell ref="A21:I21"/>
    <mergeCell ref="A23:E23"/>
    <mergeCell ref="F23:I23"/>
    <mergeCell ref="A25:E25"/>
    <mergeCell ref="F25:I25"/>
    <mergeCell ref="A26:E26"/>
    <mergeCell ref="F26:I26"/>
    <mergeCell ref="G27:K2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2023-12-25T07:46:17Z</cp:lastPrinted>
  <dcterms:created xsi:type="dcterms:W3CDTF">2016-09-16T10:27:35Z</dcterms:created>
  <dcterms:modified xsi:type="dcterms:W3CDTF">2025-10-13T04:27:10Z</dcterms:modified>
</cp:coreProperties>
</file>